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<sst xmlns="http://schemas.openxmlformats.org/spreadsheetml/2006/main" count="105" uniqueCount="72">
  <si>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Bcl-2</t>
  </si>
  <si>
    <t>Normal</t>
  </si>
  <si>
    <t>non-mg</t>
  </si>
  <si>
    <t>OGD</t>
  </si>
  <si>
    <t>OGD+non-mg</t>
  </si>
  <si>
    <t>R568</t>
  </si>
  <si>
    <t>NPS-2143</t>
  </si>
  <si>
    <t>kn-93</t>
  </si>
  <si>
    <t>Bax</t>
  </si>
  <si>
    <t>5-1</t>
  </si>
  <si>
    <t>6-1</t>
  </si>
  <si>
    <t>8-3</t>
  </si>
  <si>
    <t>描述</t>
  </si>
  <si>
    <t>Bcl-2/Bax</t>
  </si>
  <si>
    <t xml:space="preserve">VAR00001 </t>
  </si>
  <si>
    <t>个案数</t>
  </si>
  <si>
    <t>平均值</t>
  </si>
  <si>
    <t>标准 偏差</t>
  </si>
  <si>
    <t>标准 错误</t>
  </si>
  <si>
    <t>平均值的 95% 置信区间</t>
  </si>
  <si>
    <t>最小值</t>
  </si>
  <si>
    <t>最大值</t>
  </si>
  <si>
    <t>下限</t>
  </si>
  <si>
    <t>上限</t>
  </si>
  <si>
    <t>±</t>
  </si>
  <si>
    <t>总计</t>
  </si>
  <si>
    <t>ANOVA</t>
  </si>
  <si>
    <t>平方和</t>
  </si>
  <si>
    <t>自由度</t>
  </si>
  <si>
    <t>均方</t>
  </si>
  <si>
    <t>F</t>
  </si>
  <si>
    <t>显著性</t>
  </si>
  <si>
    <t>组间</t>
  </si>
  <si>
    <t>（组合）</t>
  </si>
  <si>
    <t>线性项</t>
  </si>
  <si>
    <t>对比</t>
  </si>
  <si>
    <t>偏差</t>
  </si>
  <si>
    <t>组内</t>
  </si>
  <si>
    <t>多重比较</t>
  </si>
  <si>
    <t xml:space="preserve">因变量:   VAR00001 </t>
  </si>
  <si>
    <t xml:space="preserve">LSD </t>
  </si>
  <si>
    <t>(I) VAR00002</t>
  </si>
  <si>
    <t>(J) VAR00002</t>
  </si>
  <si>
    <t>平均值差值 (I-J)</t>
  </si>
  <si>
    <t>95% 置信区间</t>
  </si>
  <si>
    <t>-.68713*</t>
  </si>
  <si>
    <t>-1.01319*</t>
  </si>
  <si>
    <t>-1.02425*</t>
  </si>
  <si>
    <t>-1.14201*</t>
  </si>
  <si>
    <t>-.55176*</t>
  </si>
  <si>
    <t>-.55470*</t>
  </si>
  <si>
    <t>.68713*</t>
  </si>
  <si>
    <t>-.45489*</t>
  </si>
  <si>
    <t>1.01319*</t>
  </si>
  <si>
    <t>.46143*</t>
  </si>
  <si>
    <t>.45848*</t>
  </si>
  <si>
    <t>1.02425*</t>
  </si>
  <si>
    <t>.47249*</t>
  </si>
  <si>
    <t>.46954*</t>
  </si>
  <si>
    <t>1.14201*</t>
  </si>
  <si>
    <t>.45489*</t>
  </si>
  <si>
    <t>.59026*</t>
  </si>
  <si>
    <t>.58731*</t>
  </si>
  <si>
    <t>.55176*</t>
  </si>
  <si>
    <t>-.46143*</t>
  </si>
  <si>
    <t>-.47249*</t>
  </si>
  <si>
    <t>-.59026*</t>
  </si>
  <si>
    <t>.55470*</t>
  </si>
  <si>
    <t>-.45848*</t>
  </si>
  <si>
    <t>-.46954*</t>
  </si>
  <si>
    <t>-.58731*</t>
  </si>
  <si>
    <t>* 平均值差值的显著性水平为 0.05。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</si>
</sst>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7"/>
  <sheetViews>
    <sheetView tabSelected="1" topLeftCell="J27" workbookViewId="0">
      <selection activeCell="Q40" sqref="Q35:Q40"/>
    </sheetView>
  </sheetViews>
  <sheetFormatPr defaultColWidth="8.72727272727273" defaultRowHeight="14"/>
  <cols>
    <col min="2" max="8" width="12.8181818181818"/>
    <col min="10" max="16" width="12.8181818181818"/>
  </cols>
  <sheetData>
    <row r="1" spans="1:17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t="s">
        <v>8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</row>
    <row r="2" spans="1:16">
      <c r="A2">
        <v>10</v>
      </c>
      <c r="B2">
        <v>0.979919783405047</v>
      </c>
      <c r="C2">
        <v>0.818780787990746</v>
      </c>
      <c r="D2">
        <v>0.863185316324336</v>
      </c>
      <c r="E2">
        <v>0.802496326692796</v>
      </c>
      <c r="F2">
        <v>0.662008947287732</v>
      </c>
      <c r="G2">
        <v>0.753635754003246</v>
      </c>
      <c r="H2">
        <v>0.713373105407814</v>
      </c>
      <c r="J2">
        <v>1.01468009379098</v>
      </c>
      <c r="K2">
        <v>1.20672220228062</v>
      </c>
      <c r="L2">
        <v>1.10840861419821</v>
      </c>
      <c r="M2">
        <v>1.30936180143718</v>
      </c>
      <c r="N2">
        <v>1.38644364499512</v>
      </c>
      <c r="O2">
        <v>1.09216725796514</v>
      </c>
      <c r="P2">
        <v>1.08178683607346</v>
      </c>
    </row>
    <row r="3" spans="1:16">
      <c r="A3">
        <v>23</v>
      </c>
      <c r="B3">
        <v>0.977882905343244</v>
      </c>
      <c r="C3">
        <v>0.935416223224994</v>
      </c>
      <c r="D3">
        <v>0.580116445642347</v>
      </c>
      <c r="E3">
        <v>0.58914064998516</v>
      </c>
      <c r="F3">
        <v>0.607434953995659</v>
      </c>
      <c r="G3">
        <v>0.637817258239008</v>
      </c>
      <c r="H3">
        <v>0.731033946737675</v>
      </c>
      <c r="J3">
        <v>0.958066707255762</v>
      </c>
      <c r="K3">
        <v>1.20209095096063</v>
      </c>
      <c r="L3">
        <v>1.36844265336465</v>
      </c>
      <c r="M3">
        <v>1.31116925929246</v>
      </c>
      <c r="N3">
        <v>1.46556823165998</v>
      </c>
      <c r="O3">
        <v>1.13003356754702</v>
      </c>
      <c r="P3">
        <v>1.18794710123547</v>
      </c>
    </row>
    <row r="4" spans="1:16">
      <c r="A4" t="s">
        <v>9</v>
      </c>
      <c r="B4">
        <v>0.994575591208265</v>
      </c>
      <c r="C4">
        <v>0.848587236658373</v>
      </c>
      <c r="D4">
        <v>0.791754705002013</v>
      </c>
      <c r="E4">
        <v>0.726555684427404</v>
      </c>
      <c r="F4">
        <v>0.715365593707643</v>
      </c>
      <c r="G4">
        <v>0.652237867363094</v>
      </c>
      <c r="H4">
        <v>0.629034519967725</v>
      </c>
      <c r="J4">
        <v>1.04914780737385</v>
      </c>
      <c r="K4">
        <v>1.61462966793797</v>
      </c>
      <c r="L4">
        <v>1.46463033729728</v>
      </c>
      <c r="M4">
        <v>1.32384627631085</v>
      </c>
      <c r="N4">
        <v>1.41834966357904</v>
      </c>
      <c r="O4">
        <v>1.17828842591094</v>
      </c>
      <c r="P4">
        <v>1.1554230054633</v>
      </c>
    </row>
    <row r="5" spans="1:16">
      <c r="A5" t="s">
        <v>10</v>
      </c>
      <c r="B5">
        <v>1.02136281647724</v>
      </c>
      <c r="C5">
        <v>0.750294714610262</v>
      </c>
      <c r="D5">
        <v>0.702076453270742</v>
      </c>
      <c r="E5">
        <v>0.749530385731772</v>
      </c>
      <c r="F5">
        <v>0.718601291436915</v>
      </c>
      <c r="G5">
        <v>0.689962645552255</v>
      </c>
      <c r="H5">
        <v>0.787184015043141</v>
      </c>
      <c r="J5">
        <v>1.01776960386338</v>
      </c>
      <c r="K5">
        <v>1.31038830442251</v>
      </c>
      <c r="L5">
        <v>1.43690503486023</v>
      </c>
      <c r="M5">
        <v>1.44128470181242</v>
      </c>
      <c r="N5">
        <v>1.3412773630854</v>
      </c>
      <c r="O5">
        <v>0.975154171542919</v>
      </c>
      <c r="P5">
        <v>0.911938004990974</v>
      </c>
    </row>
    <row r="6" spans="1:16">
      <c r="A6" t="s">
        <v>11</v>
      </c>
      <c r="B6">
        <v>1.0262589035662</v>
      </c>
      <c r="C6">
        <v>0.702820037020669</v>
      </c>
      <c r="D6">
        <v>0.623731875019962</v>
      </c>
      <c r="E6">
        <v>0.658897235611094</v>
      </c>
      <c r="F6">
        <v>0.711684068842681</v>
      </c>
      <c r="G6">
        <v>0.804365041062758</v>
      </c>
      <c r="H6">
        <v>0.699270991849352</v>
      </c>
      <c r="J6">
        <v>0.960335787716033</v>
      </c>
      <c r="K6">
        <v>1.42774133346069</v>
      </c>
      <c r="L6">
        <v>1.57873144069412</v>
      </c>
      <c r="M6">
        <v>1.66290157637401</v>
      </c>
      <c r="N6">
        <v>1.67874436678925</v>
      </c>
      <c r="O6">
        <v>1.06305755527571</v>
      </c>
      <c r="P6">
        <v>1.1470608242034</v>
      </c>
    </row>
    <row r="8" spans="10:13">
      <c r="J8">
        <v>1.03499161095311</v>
      </c>
      <c r="K8">
        <v>1</v>
      </c>
      <c r="M8" t="s">
        <v>12</v>
      </c>
    </row>
    <row r="9" spans="1:13">
      <c r="A9" t="s">
        <v>13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J9">
        <v>0.979280506365552</v>
      </c>
      <c r="K9">
        <v>1</v>
      </c>
      <c r="M9" t="s">
        <v>14</v>
      </c>
    </row>
    <row r="10" spans="2:21">
      <c r="B10">
        <f>J2/B2</f>
        <v>1.03547260803853</v>
      </c>
      <c r="C10">
        <f t="shared" ref="C10:H10" si="0">K2/C2</f>
        <v>1.47380375795317</v>
      </c>
      <c r="D10">
        <f t="shared" si="0"/>
        <v>1.28409113690453</v>
      </c>
      <c r="E10">
        <f t="shared" si="0"/>
        <v>1.631610959309</v>
      </c>
      <c r="F10">
        <f t="shared" si="0"/>
        <v>2.09429744216512</v>
      </c>
      <c r="G10">
        <f t="shared" si="0"/>
        <v>1.44919777513692</v>
      </c>
      <c r="H10">
        <f t="shared" si="0"/>
        <v>1.51643905254185</v>
      </c>
      <c r="J10">
        <v>1.05437984519553</v>
      </c>
      <c r="K10">
        <v>1</v>
      </c>
      <c r="N10" t="s">
        <v>15</v>
      </c>
      <c r="O10" t="s">
        <v>16</v>
      </c>
      <c r="P10" t="s">
        <v>17</v>
      </c>
      <c r="Q10" t="s">
        <v>18</v>
      </c>
      <c r="R10" t="s">
        <v>19</v>
      </c>
      <c r="T10" t="s">
        <v>20</v>
      </c>
      <c r="U10" t="s">
        <v>21</v>
      </c>
    </row>
    <row r="11" spans="2:19">
      <c r="B11">
        <f>J3/B3</f>
        <v>0.979735612536834</v>
      </c>
      <c r="C11">
        <f>K3/C3</f>
        <v>1.28508670377368</v>
      </c>
      <c r="D11">
        <f>L3/D3</f>
        <v>2.35891029058728</v>
      </c>
      <c r="E11">
        <f>M3/E3</f>
        <v>2.22556236668695</v>
      </c>
      <c r="F11">
        <f>N3/F3</f>
        <v>2.41271632792876</v>
      </c>
      <c r="G11">
        <f>O3/G3</f>
        <v>1.77171996045859</v>
      </c>
      <c r="H11">
        <f>P3/H3</f>
        <v>1.62502316963094</v>
      </c>
      <c r="J11">
        <v>0.996019057826165</v>
      </c>
      <c r="K11">
        <v>1</v>
      </c>
      <c r="R11" t="s">
        <v>22</v>
      </c>
      <c r="S11" t="s">
        <v>23</v>
      </c>
    </row>
    <row r="12" spans="2:23">
      <c r="B12">
        <f>J4/B4</f>
        <v>1.05486985267685</v>
      </c>
      <c r="C12">
        <f>K4/C4</f>
        <v>1.90272678893472</v>
      </c>
      <c r="D12">
        <f>L4/D4</f>
        <v>1.84985365801338</v>
      </c>
      <c r="E12">
        <f>M4/E4</f>
        <v>1.82208508540425</v>
      </c>
      <c r="F12">
        <f>N4/F4</f>
        <v>1.98269203335308</v>
      </c>
      <c r="G12">
        <f>O4/G4</f>
        <v>1.80653176528158</v>
      </c>
      <c r="H12">
        <f>P4/H4</f>
        <v>1.83681971145651</v>
      </c>
      <c r="J12">
        <v>0.935328979659635</v>
      </c>
      <c r="K12">
        <v>1</v>
      </c>
      <c r="M12">
        <v>1</v>
      </c>
      <c r="N12">
        <v>5</v>
      </c>
      <c r="O12">
        <v>1</v>
      </c>
      <c r="P12">
        <v>0.04693</v>
      </c>
      <c r="Q12">
        <v>0.02099</v>
      </c>
      <c r="R12">
        <v>0.9417</v>
      </c>
      <c r="S12">
        <v>1.0583</v>
      </c>
      <c r="T12">
        <v>0.94</v>
      </c>
      <c r="U12">
        <v>1.05</v>
      </c>
      <c r="V12" t="s">
        <v>24</v>
      </c>
      <c r="W12" t="str">
        <f>O12&amp;V12&amp;P12</f>
        <v>1±0.04693</v>
      </c>
    </row>
    <row r="13" spans="2:23">
      <c r="B13">
        <f>J5/B5</f>
        <v>0.996481942992351</v>
      </c>
      <c r="C13">
        <f>K5/C5</f>
        <v>1.74649811454848</v>
      </c>
      <c r="D13">
        <f>L5/D5</f>
        <v>2.04665037285635</v>
      </c>
      <c r="E13">
        <f>M5/E5</f>
        <v>1.92291697474717</v>
      </c>
      <c r="F13">
        <f>N5/F5</f>
        <v>1.86651120596149</v>
      </c>
      <c r="G13">
        <f>O5/G5</f>
        <v>1.41334342928434</v>
      </c>
      <c r="H13">
        <f>P5/H5</f>
        <v>1.15848135577422</v>
      </c>
      <c r="J13">
        <v>1.47311914755735</v>
      </c>
      <c r="K13">
        <v>2</v>
      </c>
      <c r="M13">
        <v>2</v>
      </c>
      <c r="N13">
        <v>5</v>
      </c>
      <c r="O13">
        <v>1.6871</v>
      </c>
      <c r="P13">
        <v>0.30633</v>
      </c>
      <c r="Q13">
        <v>0.137</v>
      </c>
      <c r="R13">
        <v>1.3068</v>
      </c>
      <c r="S13">
        <v>2.0675</v>
      </c>
      <c r="T13">
        <v>1.28</v>
      </c>
      <c r="U13">
        <v>2.03</v>
      </c>
      <c r="V13" t="s">
        <v>24</v>
      </c>
      <c r="W13" t="str">
        <f t="shared" ref="W13:W18" si="1">O13&amp;V13&amp;P13</f>
        <v>1.6871±0.30633</v>
      </c>
    </row>
    <row r="14" spans="2:23">
      <c r="B14">
        <f>J6/B6</f>
        <v>0.935763660007151</v>
      </c>
      <c r="C14">
        <f>K6/C6</f>
        <v>2.03144654144045</v>
      </c>
      <c r="D14">
        <f>L6/D6</f>
        <v>2.53110591893928</v>
      </c>
      <c r="E14">
        <f>M6/E6</f>
        <v>2.52376468817896</v>
      </c>
      <c r="F14">
        <f>N6/F6</f>
        <v>2.35883370203744</v>
      </c>
      <c r="G14">
        <f>O6/G6</f>
        <v>1.32161083712832</v>
      </c>
      <c r="H14">
        <f>P6/H6</f>
        <v>1.64036666410226</v>
      </c>
      <c r="J14">
        <v>1.28448975610531</v>
      </c>
      <c r="K14">
        <v>2</v>
      </c>
      <c r="M14">
        <v>3</v>
      </c>
      <c r="N14">
        <v>5</v>
      </c>
      <c r="O14">
        <v>2.0132</v>
      </c>
      <c r="P14">
        <v>0.48638</v>
      </c>
      <c r="Q14">
        <v>0.21752</v>
      </c>
      <c r="R14">
        <v>1.4093</v>
      </c>
      <c r="S14">
        <v>2.6171</v>
      </c>
      <c r="T14">
        <v>1.28</v>
      </c>
      <c r="U14">
        <v>2.53</v>
      </c>
      <c r="V14" t="s">
        <v>24</v>
      </c>
      <c r="W14" t="str">
        <f t="shared" si="1"/>
        <v>2.0132±0.48638</v>
      </c>
    </row>
    <row r="15" spans="10:23">
      <c r="J15">
        <v>1.90184293548198</v>
      </c>
      <c r="K15">
        <v>2</v>
      </c>
      <c r="M15">
        <v>4</v>
      </c>
      <c r="N15">
        <v>5</v>
      </c>
      <c r="O15">
        <v>2.0242</v>
      </c>
      <c r="P15">
        <v>0.35174</v>
      </c>
      <c r="Q15">
        <v>0.1573</v>
      </c>
      <c r="R15">
        <v>1.5875</v>
      </c>
      <c r="S15">
        <v>2.461</v>
      </c>
      <c r="T15">
        <v>1.63</v>
      </c>
      <c r="U15">
        <v>2.52</v>
      </c>
      <c r="V15" t="s">
        <v>24</v>
      </c>
      <c r="W15" t="str">
        <f t="shared" si="1"/>
        <v>2.0242±0.35174</v>
      </c>
    </row>
    <row r="16" spans="2:23">
      <c r="B16">
        <f>AVERAGE(B10:B14)</f>
        <v>1.00046473525034</v>
      </c>
      <c r="J16">
        <v>1.74568683234143</v>
      </c>
      <c r="K16">
        <v>2</v>
      </c>
      <c r="M16">
        <v>5</v>
      </c>
      <c r="N16">
        <v>5</v>
      </c>
      <c r="O16">
        <v>2.142</v>
      </c>
      <c r="P16">
        <v>0.23645</v>
      </c>
      <c r="Q16">
        <v>0.10574</v>
      </c>
      <c r="R16">
        <v>1.8484</v>
      </c>
      <c r="S16">
        <v>2.4356</v>
      </c>
      <c r="T16">
        <v>1.87</v>
      </c>
      <c r="U16">
        <v>2.41</v>
      </c>
      <c r="V16" t="s">
        <v>24</v>
      </c>
      <c r="W16" t="str">
        <f t="shared" si="1"/>
        <v>2.142±0.23645</v>
      </c>
    </row>
    <row r="17" spans="2:23"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J17">
        <v>2.03050289516915</v>
      </c>
      <c r="K17">
        <v>2</v>
      </c>
      <c r="M17">
        <v>6</v>
      </c>
      <c r="N17">
        <v>5</v>
      </c>
      <c r="O17">
        <v>1.5518</v>
      </c>
      <c r="P17">
        <v>0.22122</v>
      </c>
      <c r="Q17">
        <v>0.09893</v>
      </c>
      <c r="R17">
        <v>1.2771</v>
      </c>
      <c r="S17">
        <v>1.8264</v>
      </c>
      <c r="T17">
        <v>1.32</v>
      </c>
      <c r="U17">
        <v>1.81</v>
      </c>
      <c r="V17" t="s">
        <v>24</v>
      </c>
      <c r="W17" t="str">
        <f t="shared" si="1"/>
        <v>1.5518±0.22122</v>
      </c>
    </row>
    <row r="18" spans="2:23">
      <c r="B18">
        <f>B10/$B$16</f>
        <v>1.03499161095311</v>
      </c>
      <c r="C18">
        <f t="shared" ref="C18:H18" si="2">C10/$B$16</f>
        <v>1.47311914755735</v>
      </c>
      <c r="D18">
        <f t="shared" si="2"/>
        <v>1.28349465169626</v>
      </c>
      <c r="E18">
        <f t="shared" si="2"/>
        <v>1.63085304441113</v>
      </c>
      <c r="F18">
        <f t="shared" si="2"/>
        <v>2.09332460043289</v>
      </c>
      <c r="G18">
        <f t="shared" si="2"/>
        <v>1.44852459469678</v>
      </c>
      <c r="H18">
        <f t="shared" si="2"/>
        <v>1.51573463722576</v>
      </c>
      <c r="J18">
        <v>1.28349465169626</v>
      </c>
      <c r="K18">
        <v>3</v>
      </c>
      <c r="M18">
        <v>7</v>
      </c>
      <c r="N18">
        <v>5</v>
      </c>
      <c r="O18">
        <v>1.5547</v>
      </c>
      <c r="P18">
        <v>0.25005</v>
      </c>
      <c r="Q18">
        <v>0.11182</v>
      </c>
      <c r="R18">
        <v>1.2442</v>
      </c>
      <c r="S18">
        <v>1.8652</v>
      </c>
      <c r="T18">
        <v>1.16</v>
      </c>
      <c r="U18">
        <v>1.84</v>
      </c>
      <c r="V18" t="s">
        <v>24</v>
      </c>
      <c r="W18" t="str">
        <f t="shared" si="1"/>
        <v>1.5547±0.25005</v>
      </c>
    </row>
    <row r="19" spans="2:21">
      <c r="B19">
        <f>B11/$B$16</f>
        <v>0.979280506365552</v>
      </c>
      <c r="C19">
        <f>C11/$B$16</f>
        <v>1.28448975610531</v>
      </c>
      <c r="D19">
        <f>D11/$B$16</f>
        <v>2.35781453106093</v>
      </c>
      <c r="E19">
        <f>E11/$B$16</f>
        <v>2.22452854985444</v>
      </c>
      <c r="F19">
        <f>F11/$B$16</f>
        <v>2.41159557445574</v>
      </c>
      <c r="G19">
        <f>G11/$B$16</f>
        <v>1.77089696221552</v>
      </c>
      <c r="H19">
        <f>H11/$B$16</f>
        <v>1.62426831488899</v>
      </c>
      <c r="J19">
        <v>2.35781453106093</v>
      </c>
      <c r="K19">
        <v>3</v>
      </c>
      <c r="M19" t="s">
        <v>25</v>
      </c>
      <c r="N19">
        <v>35</v>
      </c>
      <c r="O19">
        <v>1.7104</v>
      </c>
      <c r="P19">
        <v>0.45859</v>
      </c>
      <c r="Q19">
        <v>0.07752</v>
      </c>
      <c r="R19">
        <v>1.5529</v>
      </c>
      <c r="S19">
        <v>1.868</v>
      </c>
      <c r="T19">
        <v>0.94</v>
      </c>
      <c r="U19">
        <v>2.53</v>
      </c>
    </row>
    <row r="20" spans="2:11">
      <c r="B20">
        <f>B12/$B$16</f>
        <v>1.05437984519553</v>
      </c>
      <c r="C20">
        <f>C12/$B$16</f>
        <v>1.90184293548198</v>
      </c>
      <c r="D20">
        <f>D12/$B$16</f>
        <v>1.84899436515421</v>
      </c>
      <c r="E20">
        <f>E12/$B$16</f>
        <v>1.82123869158498</v>
      </c>
      <c r="F20">
        <f>F12/$B$16</f>
        <v>1.98177103449524</v>
      </c>
      <c r="G20">
        <f>G12/$B$16</f>
        <v>1.8056925962808</v>
      </c>
      <c r="H20">
        <f>H12/$B$16</f>
        <v>1.835966473118</v>
      </c>
      <c r="J20">
        <v>1.84899436515421</v>
      </c>
      <c r="K20">
        <v>3</v>
      </c>
    </row>
    <row r="21" spans="2:13">
      <c r="B21">
        <f>B13/$B$16</f>
        <v>0.996019057826165</v>
      </c>
      <c r="C21">
        <f>C13/$B$16</f>
        <v>1.74568683234143</v>
      </c>
      <c r="D21">
        <f>D13/$B$16</f>
        <v>2.04569966411083</v>
      </c>
      <c r="E21">
        <f>E13/$B$16</f>
        <v>1.92202374256201</v>
      </c>
      <c r="F21">
        <f>F13/$B$16</f>
        <v>1.86564417534861</v>
      </c>
      <c r="G21">
        <f>G13/$B$16</f>
        <v>1.41268690388241</v>
      </c>
      <c r="H21">
        <f>H13/$B$16</f>
        <v>1.15794321874258</v>
      </c>
      <c r="J21">
        <v>2.04569966411083</v>
      </c>
      <c r="K21">
        <v>3</v>
      </c>
      <c r="M21" t="s">
        <v>26</v>
      </c>
    </row>
    <row r="22" spans="2:13">
      <c r="B22">
        <f>B14/$B$16</f>
        <v>0.935328979659635</v>
      </c>
      <c r="C22">
        <f>C14/$B$16</f>
        <v>2.03050289516915</v>
      </c>
      <c r="D22">
        <f>D14/$B$16</f>
        <v>2.52993017120781</v>
      </c>
      <c r="E22">
        <f>E14/$B$16</f>
        <v>2.52259235059139</v>
      </c>
      <c r="F22">
        <f>F14/$B$16</f>
        <v>2.35773797808795</v>
      </c>
      <c r="G22">
        <f>G14/$B$16</f>
        <v>1.32099692329247</v>
      </c>
      <c r="H22">
        <f>H14/$B$16</f>
        <v>1.6396046820099</v>
      </c>
      <c r="J22">
        <v>2.52993017120781</v>
      </c>
      <c r="K22">
        <v>3</v>
      </c>
      <c r="M22" t="s">
        <v>14</v>
      </c>
    </row>
    <row r="23" spans="10:20">
      <c r="J23">
        <v>1.63085304441113</v>
      </c>
      <c r="K23">
        <v>4</v>
      </c>
      <c r="P23" t="s">
        <v>27</v>
      </c>
      <c r="Q23" t="s">
        <v>28</v>
      </c>
      <c r="R23" t="s">
        <v>29</v>
      </c>
      <c r="S23" t="s">
        <v>30</v>
      </c>
      <c r="T23" t="s">
        <v>31</v>
      </c>
    </row>
    <row r="24" spans="10:20">
      <c r="J24">
        <v>2.22452854985444</v>
      </c>
      <c r="K24">
        <v>4</v>
      </c>
      <c r="M24" t="s">
        <v>32</v>
      </c>
      <c r="N24" t="s">
        <v>33</v>
      </c>
      <c r="P24">
        <v>4.655</v>
      </c>
      <c r="Q24">
        <v>6</v>
      </c>
      <c r="R24">
        <v>0.776</v>
      </c>
      <c r="S24">
        <v>8.708</v>
      </c>
      <c r="T24">
        <v>0</v>
      </c>
    </row>
    <row r="25" spans="10:20">
      <c r="J25">
        <v>1.82123869158498</v>
      </c>
      <c r="K25">
        <v>4</v>
      </c>
      <c r="N25" t="s">
        <v>34</v>
      </c>
      <c r="O25" t="s">
        <v>35</v>
      </c>
      <c r="P25">
        <v>0.414</v>
      </c>
      <c r="Q25">
        <v>1</v>
      </c>
      <c r="R25">
        <v>0.414</v>
      </c>
      <c r="S25">
        <v>4.644</v>
      </c>
      <c r="T25">
        <v>0.04</v>
      </c>
    </row>
    <row r="26" spans="10:20">
      <c r="J26">
        <v>1.92202374256201</v>
      </c>
      <c r="K26">
        <v>4</v>
      </c>
      <c r="O26" t="s">
        <v>36</v>
      </c>
      <c r="P26">
        <v>4.242</v>
      </c>
      <c r="Q26">
        <v>5</v>
      </c>
      <c r="R26">
        <v>0.848</v>
      </c>
      <c r="S26">
        <v>9.521</v>
      </c>
      <c r="T26">
        <v>0</v>
      </c>
    </row>
    <row r="27" spans="10:18">
      <c r="J27">
        <v>2.52259235059139</v>
      </c>
      <c r="K27">
        <v>4</v>
      </c>
      <c r="M27" t="s">
        <v>37</v>
      </c>
      <c r="P27">
        <v>2.495</v>
      </c>
      <c r="Q27">
        <v>28</v>
      </c>
      <c r="R27">
        <v>0.089</v>
      </c>
    </row>
    <row r="28" spans="10:17">
      <c r="J28">
        <v>2.09332460043289</v>
      </c>
      <c r="K28">
        <v>5</v>
      </c>
      <c r="M28" t="s">
        <v>25</v>
      </c>
      <c r="P28">
        <v>7.15</v>
      </c>
      <c r="Q28">
        <v>34</v>
      </c>
    </row>
    <row r="29" spans="10:11">
      <c r="J29">
        <v>2.41159557445574</v>
      </c>
      <c r="K29">
        <v>5</v>
      </c>
    </row>
    <row r="30" spans="10:13">
      <c r="J30">
        <v>1.98177103449524</v>
      </c>
      <c r="K30">
        <v>5</v>
      </c>
      <c r="M30" t="s">
        <v>38</v>
      </c>
    </row>
    <row r="31" spans="10:13">
      <c r="J31">
        <v>1.86564417534861</v>
      </c>
      <c r="K31">
        <v>5</v>
      </c>
      <c r="M31" t="s">
        <v>39</v>
      </c>
    </row>
    <row r="32" spans="10:13">
      <c r="J32">
        <v>2.35773797808795</v>
      </c>
      <c r="K32">
        <v>5</v>
      </c>
      <c r="M32" t="s">
        <v>40</v>
      </c>
    </row>
    <row r="33" spans="10:18">
      <c r="J33">
        <v>1.44852459469678</v>
      </c>
      <c r="K33">
        <v>6</v>
      </c>
      <c r="M33" t="s">
        <v>41</v>
      </c>
      <c r="N33" t="s">
        <v>42</v>
      </c>
      <c r="O33" t="s">
        <v>43</v>
      </c>
      <c r="P33" t="s">
        <v>18</v>
      </c>
      <c r="Q33" t="s">
        <v>31</v>
      </c>
      <c r="R33" t="s">
        <v>44</v>
      </c>
    </row>
    <row r="34" spans="10:19">
      <c r="J34">
        <v>1.77089696221552</v>
      </c>
      <c r="K34">
        <v>6</v>
      </c>
      <c r="R34" t="s">
        <v>22</v>
      </c>
      <c r="S34" t="s">
        <v>23</v>
      </c>
    </row>
    <row r="35" spans="10:19">
      <c r="J35">
        <v>1.8056925962808</v>
      </c>
      <c r="K35">
        <v>6</v>
      </c>
      <c r="M35">
        <v>1</v>
      </c>
      <c r="N35">
        <v>2</v>
      </c>
      <c r="O35" t="s">
        <v>45</v>
      </c>
      <c r="P35">
        <v>0.18879</v>
      </c>
      <c r="Q35">
        <v>0.001</v>
      </c>
      <c r="R35">
        <v>-1.0738</v>
      </c>
      <c r="S35">
        <v>-0.3004</v>
      </c>
    </row>
    <row r="36" spans="10:19">
      <c r="J36">
        <v>1.41268690388241</v>
      </c>
      <c r="K36">
        <v>6</v>
      </c>
      <c r="N36">
        <v>3</v>
      </c>
      <c r="O36" t="s">
        <v>46</v>
      </c>
      <c r="P36">
        <v>0.18879</v>
      </c>
      <c r="Q36">
        <v>0</v>
      </c>
      <c r="R36">
        <v>-1.3999</v>
      </c>
      <c r="S36">
        <v>-0.6265</v>
      </c>
    </row>
    <row r="37" spans="10:19">
      <c r="J37">
        <v>1.32099692329247</v>
      </c>
      <c r="K37">
        <v>6</v>
      </c>
      <c r="N37">
        <v>4</v>
      </c>
      <c r="O37" t="s">
        <v>47</v>
      </c>
      <c r="P37">
        <v>0.18879</v>
      </c>
      <c r="Q37">
        <v>0</v>
      </c>
      <c r="R37">
        <v>-1.411</v>
      </c>
      <c r="S37">
        <v>-0.6375</v>
      </c>
    </row>
    <row r="38" spans="10:19">
      <c r="J38">
        <v>1.51573463722576</v>
      </c>
      <c r="K38">
        <v>7</v>
      </c>
      <c r="N38">
        <v>5</v>
      </c>
      <c r="O38" t="s">
        <v>48</v>
      </c>
      <c r="P38">
        <v>0.18879</v>
      </c>
      <c r="Q38">
        <v>0</v>
      </c>
      <c r="R38">
        <v>-1.5287</v>
      </c>
      <c r="S38">
        <v>-0.7553</v>
      </c>
    </row>
    <row r="39" spans="10:19">
      <c r="J39">
        <v>1.62426831488899</v>
      </c>
      <c r="K39">
        <v>7</v>
      </c>
      <c r="N39">
        <v>6</v>
      </c>
      <c r="O39" t="s">
        <v>49</v>
      </c>
      <c r="P39">
        <v>0.18879</v>
      </c>
      <c r="Q39">
        <v>0.007</v>
      </c>
      <c r="R39">
        <v>-0.9385</v>
      </c>
      <c r="S39">
        <v>-0.1651</v>
      </c>
    </row>
    <row r="40" spans="10:19">
      <c r="J40">
        <v>1.835966473118</v>
      </c>
      <c r="K40">
        <v>7</v>
      </c>
      <c r="N40">
        <v>7</v>
      </c>
      <c r="O40" t="s">
        <v>50</v>
      </c>
      <c r="P40">
        <v>0.18879</v>
      </c>
      <c r="Q40">
        <v>0.007</v>
      </c>
      <c r="R40">
        <v>-0.9414</v>
      </c>
      <c r="S40">
        <v>-0.168</v>
      </c>
    </row>
    <row r="41" spans="10:19">
      <c r="J41">
        <v>1.15794321874258</v>
      </c>
      <c r="K41">
        <v>7</v>
      </c>
      <c r="M41">
        <v>2</v>
      </c>
      <c r="N41">
        <v>1</v>
      </c>
      <c r="O41" t="s">
        <v>51</v>
      </c>
      <c r="P41">
        <v>0.18879</v>
      </c>
      <c r="Q41">
        <v>0.001</v>
      </c>
      <c r="R41">
        <v>0.3004</v>
      </c>
      <c r="S41">
        <v>1.0738</v>
      </c>
    </row>
    <row r="42" spans="10:19">
      <c r="J42">
        <v>1.6396046820099</v>
      </c>
      <c r="K42">
        <v>7</v>
      </c>
      <c r="N42">
        <v>3</v>
      </c>
      <c r="O42">
        <v>-0.32606</v>
      </c>
      <c r="P42">
        <v>0.18879</v>
      </c>
      <c r="Q42">
        <v>0.095</v>
      </c>
      <c r="R42">
        <v>-0.7128</v>
      </c>
      <c r="S42">
        <v>0.0607</v>
      </c>
    </row>
    <row r="43" spans="14:19">
      <c r="N43">
        <v>4</v>
      </c>
      <c r="O43">
        <v>-0.33712</v>
      </c>
      <c r="P43">
        <v>0.18879</v>
      </c>
      <c r="Q43">
        <v>0.085</v>
      </c>
      <c r="R43">
        <v>-0.7238</v>
      </c>
      <c r="S43">
        <v>0.0496</v>
      </c>
    </row>
    <row r="44" spans="14:19">
      <c r="N44">
        <v>5</v>
      </c>
      <c r="O44" t="s">
        <v>52</v>
      </c>
      <c r="P44">
        <v>0.18879</v>
      </c>
      <c r="Q44">
        <v>0.023</v>
      </c>
      <c r="R44">
        <v>-0.8416</v>
      </c>
      <c r="S44">
        <v>-0.0682</v>
      </c>
    </row>
    <row r="45" spans="14:19">
      <c r="N45">
        <v>6</v>
      </c>
      <c r="O45">
        <v>0.13537</v>
      </c>
      <c r="P45">
        <v>0.18879</v>
      </c>
      <c r="Q45">
        <v>0.479</v>
      </c>
      <c r="R45">
        <v>-0.2513</v>
      </c>
      <c r="S45">
        <v>0.5221</v>
      </c>
    </row>
    <row r="46" spans="14:19">
      <c r="N46">
        <v>7</v>
      </c>
      <c r="O46">
        <v>0.13242</v>
      </c>
      <c r="P46">
        <v>0.18879</v>
      </c>
      <c r="Q46">
        <v>0.489</v>
      </c>
      <c r="R46">
        <v>-0.2543</v>
      </c>
      <c r="S46">
        <v>0.5191</v>
      </c>
    </row>
    <row r="47" spans="13:19">
      <c r="M47">
        <v>3</v>
      </c>
      <c r="N47">
        <v>1</v>
      </c>
      <c r="O47" t="s">
        <v>53</v>
      </c>
      <c r="P47">
        <v>0.18879</v>
      </c>
      <c r="Q47">
        <v>0</v>
      </c>
      <c r="R47">
        <v>0.6265</v>
      </c>
      <c r="S47">
        <v>1.3999</v>
      </c>
    </row>
    <row r="48" spans="14:19">
      <c r="N48">
        <v>2</v>
      </c>
      <c r="O48">
        <v>0.32606</v>
      </c>
      <c r="P48">
        <v>0.18879</v>
      </c>
      <c r="Q48">
        <v>0.095</v>
      </c>
      <c r="R48">
        <v>-0.0607</v>
      </c>
      <c r="S48">
        <v>0.7128</v>
      </c>
    </row>
    <row r="49" spans="14:19">
      <c r="N49">
        <v>4</v>
      </c>
      <c r="O49">
        <v>-0.01106</v>
      </c>
      <c r="P49">
        <v>0.18879</v>
      </c>
      <c r="Q49">
        <v>0.954</v>
      </c>
      <c r="R49">
        <v>-0.3978</v>
      </c>
      <c r="S49">
        <v>0.3756</v>
      </c>
    </row>
    <row r="50" spans="14:19">
      <c r="N50">
        <v>5</v>
      </c>
      <c r="O50">
        <v>-0.12883</v>
      </c>
      <c r="P50">
        <v>0.18879</v>
      </c>
      <c r="Q50">
        <v>0.501</v>
      </c>
      <c r="R50">
        <v>-0.5155</v>
      </c>
      <c r="S50">
        <v>0.2579</v>
      </c>
    </row>
    <row r="51" spans="14:19">
      <c r="N51">
        <v>6</v>
      </c>
      <c r="O51" t="s">
        <v>54</v>
      </c>
      <c r="P51">
        <v>0.18879</v>
      </c>
      <c r="Q51">
        <v>0.021</v>
      </c>
      <c r="R51">
        <v>0.0747</v>
      </c>
      <c r="S51">
        <v>0.8481</v>
      </c>
    </row>
    <row r="52" spans="14:19">
      <c r="N52">
        <v>7</v>
      </c>
      <c r="O52" t="s">
        <v>55</v>
      </c>
      <c r="P52">
        <v>0.18879</v>
      </c>
      <c r="Q52">
        <v>0.022</v>
      </c>
      <c r="R52">
        <v>0.0718</v>
      </c>
      <c r="S52">
        <v>0.8452</v>
      </c>
    </row>
    <row r="53" spans="13:19">
      <c r="M53">
        <v>4</v>
      </c>
      <c r="N53">
        <v>1</v>
      </c>
      <c r="O53" t="s">
        <v>56</v>
      </c>
      <c r="P53">
        <v>0.18879</v>
      </c>
      <c r="Q53">
        <v>0</v>
      </c>
      <c r="R53">
        <v>0.6375</v>
      </c>
      <c r="S53">
        <v>1.411</v>
      </c>
    </row>
    <row r="54" spans="14:19">
      <c r="N54">
        <v>2</v>
      </c>
      <c r="O54">
        <v>0.33712</v>
      </c>
      <c r="P54">
        <v>0.18879</v>
      </c>
      <c r="Q54">
        <v>0.085</v>
      </c>
      <c r="R54">
        <v>-0.0496</v>
      </c>
      <c r="S54">
        <v>0.7238</v>
      </c>
    </row>
    <row r="55" spans="14:19">
      <c r="N55">
        <v>3</v>
      </c>
      <c r="O55">
        <v>0.01106</v>
      </c>
      <c r="P55">
        <v>0.18879</v>
      </c>
      <c r="Q55">
        <v>0.954</v>
      </c>
      <c r="R55">
        <v>-0.3756</v>
      </c>
      <c r="S55">
        <v>0.3978</v>
      </c>
    </row>
    <row r="56" spans="14:19">
      <c r="N56">
        <v>5</v>
      </c>
      <c r="O56">
        <v>-0.11777</v>
      </c>
      <c r="P56">
        <v>0.18879</v>
      </c>
      <c r="Q56">
        <v>0.538</v>
      </c>
      <c r="R56">
        <v>-0.5045</v>
      </c>
      <c r="S56">
        <v>0.2689</v>
      </c>
    </row>
    <row r="57" spans="14:19">
      <c r="N57">
        <v>6</v>
      </c>
      <c r="O57" t="s">
        <v>57</v>
      </c>
      <c r="P57">
        <v>0.18879</v>
      </c>
      <c r="Q57">
        <v>0.018</v>
      </c>
      <c r="R57">
        <v>0.0858</v>
      </c>
      <c r="S57">
        <v>0.8592</v>
      </c>
    </row>
    <row r="58" spans="14:19">
      <c r="N58">
        <v>7</v>
      </c>
      <c r="O58" t="s">
        <v>58</v>
      </c>
      <c r="P58">
        <v>0.18879</v>
      </c>
      <c r="Q58">
        <v>0.019</v>
      </c>
      <c r="R58">
        <v>0.0828</v>
      </c>
      <c r="S58">
        <v>0.8563</v>
      </c>
    </row>
    <row r="59" spans="13:19">
      <c r="M59">
        <v>5</v>
      </c>
      <c r="N59">
        <v>1</v>
      </c>
      <c r="O59" t="s">
        <v>59</v>
      </c>
      <c r="P59">
        <v>0.18879</v>
      </c>
      <c r="Q59">
        <v>0</v>
      </c>
      <c r="R59">
        <v>0.7553</v>
      </c>
      <c r="S59">
        <v>1.5287</v>
      </c>
    </row>
    <row r="60" spans="14:19">
      <c r="N60">
        <v>2</v>
      </c>
      <c r="O60" t="s">
        <v>60</v>
      </c>
      <c r="P60">
        <v>0.18879</v>
      </c>
      <c r="Q60">
        <v>0.023</v>
      </c>
      <c r="R60">
        <v>0.0682</v>
      </c>
      <c r="S60">
        <v>0.8416</v>
      </c>
    </row>
    <row r="61" spans="14:19">
      <c r="N61">
        <v>3</v>
      </c>
      <c r="O61">
        <v>0.12883</v>
      </c>
      <c r="P61">
        <v>0.18879</v>
      </c>
      <c r="Q61">
        <v>0.501</v>
      </c>
      <c r="R61">
        <v>-0.2579</v>
      </c>
      <c r="S61">
        <v>0.5155</v>
      </c>
    </row>
    <row r="62" spans="14:19">
      <c r="N62">
        <v>4</v>
      </c>
      <c r="O62">
        <v>0.11777</v>
      </c>
      <c r="P62">
        <v>0.18879</v>
      </c>
      <c r="Q62">
        <v>0.538</v>
      </c>
      <c r="R62">
        <v>-0.2689</v>
      </c>
      <c r="S62">
        <v>0.5045</v>
      </c>
    </row>
    <row r="63" spans="14:19">
      <c r="N63">
        <v>6</v>
      </c>
      <c r="O63" t="s">
        <v>61</v>
      </c>
      <c r="P63">
        <v>0.18879</v>
      </c>
      <c r="Q63">
        <v>0.004</v>
      </c>
      <c r="R63">
        <v>0.2035</v>
      </c>
      <c r="S63">
        <v>0.977</v>
      </c>
    </row>
    <row r="64" spans="14:19">
      <c r="N64">
        <v>7</v>
      </c>
      <c r="O64" t="s">
        <v>62</v>
      </c>
      <c r="P64">
        <v>0.18879</v>
      </c>
      <c r="Q64">
        <v>0.004</v>
      </c>
      <c r="R64">
        <v>0.2006</v>
      </c>
      <c r="S64">
        <v>0.974</v>
      </c>
    </row>
    <row r="65" spans="13:19">
      <c r="M65">
        <v>6</v>
      </c>
      <c r="N65">
        <v>1</v>
      </c>
      <c r="O65" t="s">
        <v>63</v>
      </c>
      <c r="P65">
        <v>0.18879</v>
      </c>
      <c r="Q65">
        <v>0.007</v>
      </c>
      <c r="R65">
        <v>0.1651</v>
      </c>
      <c r="S65">
        <v>0.9385</v>
      </c>
    </row>
    <row r="66" spans="14:19">
      <c r="N66">
        <v>2</v>
      </c>
      <c r="O66">
        <v>-0.13537</v>
      </c>
      <c r="P66">
        <v>0.18879</v>
      </c>
      <c r="Q66">
        <v>0.479</v>
      </c>
      <c r="R66">
        <v>-0.5221</v>
      </c>
      <c r="S66">
        <v>0.2513</v>
      </c>
    </row>
    <row r="67" spans="14:19">
      <c r="N67">
        <v>3</v>
      </c>
      <c r="O67" t="s">
        <v>64</v>
      </c>
      <c r="P67">
        <v>0.18879</v>
      </c>
      <c r="Q67">
        <v>0.021</v>
      </c>
      <c r="R67">
        <v>-0.8481</v>
      </c>
      <c r="S67">
        <v>-0.0747</v>
      </c>
    </row>
    <row r="68" spans="14:19">
      <c r="N68">
        <v>4</v>
      </c>
      <c r="O68" t="s">
        <v>65</v>
      </c>
      <c r="P68">
        <v>0.18879</v>
      </c>
      <c r="Q68">
        <v>0.018</v>
      </c>
      <c r="R68">
        <v>-0.8592</v>
      </c>
      <c r="S68">
        <v>-0.0858</v>
      </c>
    </row>
    <row r="69" spans="14:19">
      <c r="N69">
        <v>5</v>
      </c>
      <c r="O69" t="s">
        <v>66</v>
      </c>
      <c r="P69">
        <v>0.18879</v>
      </c>
      <c r="Q69">
        <v>0.004</v>
      </c>
      <c r="R69">
        <v>-0.977</v>
      </c>
      <c r="S69">
        <v>-0.2035</v>
      </c>
    </row>
    <row r="70" spans="14:19">
      <c r="N70">
        <v>7</v>
      </c>
      <c r="O70">
        <v>-0.00294</v>
      </c>
      <c r="P70">
        <v>0.18879</v>
      </c>
      <c r="Q70">
        <v>0.988</v>
      </c>
      <c r="R70">
        <v>-0.3897</v>
      </c>
      <c r="S70">
        <v>0.3838</v>
      </c>
    </row>
    <row r="71" spans="13:19">
      <c r="M71">
        <v>7</v>
      </c>
      <c r="N71">
        <v>1</v>
      </c>
      <c r="O71" t="s">
        <v>67</v>
      </c>
      <c r="P71">
        <v>0.18879</v>
      </c>
      <c r="Q71">
        <v>0.007</v>
      </c>
      <c r="R71">
        <v>0.168</v>
      </c>
      <c r="S71">
        <v>0.9414</v>
      </c>
    </row>
    <row r="72" spans="14:19">
      <c r="N72">
        <v>2</v>
      </c>
      <c r="O72">
        <v>-0.13242</v>
      </c>
      <c r="P72">
        <v>0.18879</v>
      </c>
      <c r="Q72">
        <v>0.489</v>
      </c>
      <c r="R72">
        <v>-0.5191</v>
      </c>
      <c r="S72">
        <v>0.2543</v>
      </c>
    </row>
    <row r="73" spans="14:19">
      <c r="N73">
        <v>3</v>
      </c>
      <c r="O73" t="s">
        <v>68</v>
      </c>
      <c r="P73">
        <v>0.18879</v>
      </c>
      <c r="Q73">
        <v>0.022</v>
      </c>
      <c r="R73">
        <v>-0.8452</v>
      </c>
      <c r="S73">
        <v>-0.0718</v>
      </c>
    </row>
    <row r="74" spans="14:19">
      <c r="N74">
        <v>4</v>
      </c>
      <c r="O74" t="s">
        <v>69</v>
      </c>
      <c r="P74">
        <v>0.18879</v>
      </c>
      <c r="Q74">
        <v>0.019</v>
      </c>
      <c r="R74">
        <v>-0.8563</v>
      </c>
      <c r="S74">
        <v>-0.0828</v>
      </c>
    </row>
    <row r="75" spans="14:19">
      <c r="N75">
        <v>5</v>
      </c>
      <c r="O75" t="s">
        <v>70</v>
      </c>
      <c r="P75">
        <v>0.18879</v>
      </c>
      <c r="Q75">
        <v>0.004</v>
      </c>
      <c r="R75">
        <v>-0.974</v>
      </c>
      <c r="S75">
        <v>-0.2006</v>
      </c>
    </row>
    <row r="76" spans="14:19">
      <c r="N76">
        <v>6</v>
      </c>
      <c r="O76">
        <v>0.00294</v>
      </c>
      <c r="P76">
        <v>0.18879</v>
      </c>
      <c r="Q76">
        <v>0.988</v>
      </c>
      <c r="R76">
        <v>-0.3838</v>
      </c>
      <c r="S76">
        <v>0.3897</v>
      </c>
    </row>
    <row r="77" spans="13:13">
      <c r="M77" t="s">
        <v>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Chao Gong</cp:lastModifiedBy>
  <dcterms:created xsi:type="dcterms:W3CDTF">2024-02-22T02:40:55Z</dcterms:created>
  <dcterms:modified xsi:type="dcterms:W3CDTF">2024-02-22T03:34:13Z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4721C0C46D994531AEF4E2153A7F738E_11</vt:lpwstr>
  </property>
  <property fmtid="{D5CDD505-2E9C-101B-9397-08002B2CF9AE}" pid="3" name="KSOProductBuildVer">
    <vt:lpwstr>2052-12.1.0.16250</vt:lpwstr>
  </property>
</Properties>
</file>